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КНПЗ-1.06.20" sheetId="50" r:id="rId1"/>
  </sheets>
  <definedNames>
    <definedName name="_xlnm._FilterDatabase" localSheetId="0" hidden="1">'РН-НКНПЗ-1.06.20'!$A$14:$K$18</definedName>
    <definedName name="_xlnm.Print_Titles" localSheetId="0">'РН-НКНПЗ-1.06.20'!$14:$14</definedName>
    <definedName name="_xlnm.Print_Area" localSheetId="0">'РН-НКНПЗ-1.06.20'!$A$1:$Q$30</definedName>
  </definedNames>
  <calcPr calcId="145621"/>
</workbook>
</file>

<file path=xl/calcChain.xml><?xml version="1.0" encoding="utf-8"?>
<calcChain xmlns="http://schemas.openxmlformats.org/spreadsheetml/2006/main">
  <c r="G18" i="50" l="1"/>
</calcChain>
</file>

<file path=xl/sharedStrings.xml><?xml version="1.0" encoding="utf-8"?>
<sst xmlns="http://schemas.openxmlformats.org/spreadsheetml/2006/main" count="75" uniqueCount="65">
  <si>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</si>
  <si>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</si>
  <si>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</si>
  <si>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</si>
  <si>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</si>
  <si>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</si>
  <si>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</si>
  <si>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</si>
  <si>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</si>
  <si>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</si>
  <si>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</si>
  <si>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</si>
  <si>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</si>
  <si>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</si>
  <si>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</si>
  <si>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</si>
  <si>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</si>
  <si>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</si>
  <si>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</si>
  <si>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</si>
  <si>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</si>
  <si>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</si>
  <si>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</si>
  <si>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</si>
  <si>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</si>
  <si>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</si>
  <si>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</si>
  <si>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</si>
  <si>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</si>
  <si>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</si>
  <si>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</si>
  <si>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</si>
  <si>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</si>
  <si>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</si>
  <si>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</si>
  <si>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</si>
  <si>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</si>
  <si>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</si>
  <si>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</si>
  <si>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</si>
  <si>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</si>
  <si>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</si>
  <si>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</si>
  <si>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</si>
  <si>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</si>
  <si>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</si>
  <si>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</si>
  <si>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</si>
  <si>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</si>
  <si>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</si>
  <si>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</si>
  <si>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</si>
  <si>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</si>
  <si>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"Новокуйбышевский НПЗ" </t>
  </si>
  <si>
    <t>НЛ</t>
  </si>
  <si>
    <t>МЕТАЛЛОЛОМ  МАРКИ 3 "А"  (1,5%  засор.)</t>
  </si>
  <si>
    <t>тн</t>
  </si>
  <si>
    <t xml:space="preserve">446207 Самарская обл., г. Новокуйбышевск, ул. Осипенко 12, стр.1. </t>
  </si>
  <si>
    <t>МЕТАЛЛОЛОМ  МАРКА 12"А"  (2% засор.)</t>
  </si>
  <si>
    <t>МЕТАЛЛОЛОМ  МАРКА 16 "А" (3% засорен.)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</si>
  <si>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АО "Новокуйбышевский нефтеперерабатывающий завод" 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</si>
  <si>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РН-НКНПЗ-1.06.20</t>
  </si>
  <si>
    <t>3А</t>
  </si>
  <si>
    <t>12А</t>
  </si>
  <si>
    <t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</si>
</sst>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9"/>
  <sheetViews>
    <sheetView tabSelected="1" view="pageBreakPreview" topLeftCell="F1" zoomScale="70" zoomScaleNormal="70" zoomScaleSheetLayoutView="70" workbookViewId="0">
      <selection activeCell="P16" sqref="P16"/>
    </sheetView>
  </sheetViews>
  <sheetFormatPr defaultColWidth="9.109375" defaultRowHeight="13.2" x14ac:dyDescent="0.25"/>
  <cols>
    <col min="1" max="1" width="6.88671875" style="1" bestFit="1" customWidth="1"/>
    <col min="2" max="2" width="22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66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" t="s">
        <v>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34.5" customHeight="1" x14ac:dyDescent="0.25">
      <c r="A15" s="41">
        <v>1</v>
      </c>
      <c r="B15" s="57" t="s">
        <v>53</v>
      </c>
      <c r="C15" s="57" t="s">
        <v>61</v>
      </c>
      <c r="D15" s="58" t="s">
        <v>54</v>
      </c>
      <c r="E15" s="57" t="s">
        <v>55</v>
      </c>
      <c r="F15" s="58" t="s">
        <v>62</v>
      </c>
      <c r="G15" s="59">
        <v>25</v>
      </c>
      <c r="H15" s="60" t="s">
        <v>56</v>
      </c>
      <c r="I15" s="51"/>
      <c r="J15" s="52"/>
      <c r="K15" s="41"/>
      <c r="L15" s="61" t="s">
        <v>57</v>
      </c>
      <c r="M15" s="53"/>
      <c r="N15" s="51"/>
      <c r="O15" s="51"/>
      <c r="P15" s="62">
        <v>46101001205</v>
      </c>
      <c r="Q15" s="62">
        <v>5</v>
      </c>
    </row>
    <row r="16" spans="1:17" s="54" customFormat="1" ht="34.5" customHeight="1" x14ac:dyDescent="0.25">
      <c r="A16" s="41">
        <v>2</v>
      </c>
      <c r="B16" s="57" t="s">
        <v>53</v>
      </c>
      <c r="C16" s="57" t="s">
        <v>61</v>
      </c>
      <c r="D16" s="58" t="s">
        <v>54</v>
      </c>
      <c r="E16" s="57" t="s">
        <v>58</v>
      </c>
      <c r="F16" s="58" t="s">
        <v>63</v>
      </c>
      <c r="G16" s="59">
        <v>1200</v>
      </c>
      <c r="H16" s="60" t="s">
        <v>56</v>
      </c>
      <c r="I16" s="51"/>
      <c r="J16" s="51"/>
      <c r="K16" s="41"/>
      <c r="L16" s="61" t="s">
        <v>57</v>
      </c>
      <c r="M16" s="50"/>
      <c r="N16" s="51"/>
      <c r="O16" s="55"/>
      <c r="P16" s="62">
        <v>46101001205</v>
      </c>
      <c r="Q16" s="62">
        <v>5</v>
      </c>
    </row>
    <row r="17" spans="1:17" s="54" customFormat="1" ht="34.5" customHeight="1" x14ac:dyDescent="0.25">
      <c r="A17" s="41">
        <v>3</v>
      </c>
      <c r="B17" s="57" t="s">
        <v>53</v>
      </c>
      <c r="C17" s="57" t="s">
        <v>61</v>
      </c>
      <c r="D17" s="58" t="s">
        <v>54</v>
      </c>
      <c r="E17" s="57" t="s">
        <v>59</v>
      </c>
      <c r="F17" s="58" t="s">
        <v>64</v>
      </c>
      <c r="G17" s="59">
        <v>18</v>
      </c>
      <c r="H17" s="60" t="s">
        <v>56</v>
      </c>
      <c r="I17" s="51"/>
      <c r="J17" s="51"/>
      <c r="K17" s="41"/>
      <c r="L17" s="61" t="s">
        <v>57</v>
      </c>
      <c r="M17" s="50"/>
      <c r="N17" s="51"/>
      <c r="O17" s="55"/>
      <c r="P17" s="62">
        <v>46101001205</v>
      </c>
      <c r="Q17" s="62">
        <v>5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63">
        <f>SUM(G15:G17)</f>
        <v>1243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7.4" customHeight="1" x14ac:dyDescent="0.25">
      <c r="A24" s="64" t="s">
        <v>52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49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ht="12.75" x14ac:dyDescent="0.2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51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56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1">
    <mergeCell ref="A24:Q24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РН-НКНПЗ-1.06.20</vt:lpstr>
      <vt:lpstr>'РН-НКНПЗ-1.06.20'!Заголовки_для_печати</vt:lpstr>
      <vt:lpstr>'РН-НКНПЗ-1.06.20'!Область_печати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2020-07-07T07:35:50Z</dcterms:modified>
</cp:coreProperties>
</file>